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866971238f11883/CR/Trabajo de grado/TRABAJO DE GRADO 2/ENTREGA/Anexos/"/>
    </mc:Choice>
  </mc:AlternateContent>
  <xr:revisionPtr revIDLastSave="1" documentId="13_ncr:1_{6B433CB9-62D7-4770-9713-CA1A70D41805}" xr6:coauthVersionLast="47" xr6:coauthVersionMax="47" xr10:uidLastSave="{BEF7A656-A37D-4CEC-A032-CE5BBFE6FC68}"/>
  <bookViews>
    <workbookView xWindow="-108" yWindow="-108" windowWidth="23256" windowHeight="12456" xr2:uid="{2A3A4A32-B723-4E4C-98B5-029CB134E8D3}"/>
  </bookViews>
  <sheets>
    <sheet name="INFORME" sheetId="1" r:id="rId1"/>
  </sheets>
  <definedNames>
    <definedName name="_xlnm._FilterDatabase" localSheetId="0" hidden="1">INFORME!$A$1:$T$6</definedName>
    <definedName name="_xlnm.Print_Area" localSheetId="0">INFORME!$A$1:$U$24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0" i="1" l="1"/>
  <c r="S17" i="1" l="1"/>
  <c r="Q17" i="1"/>
  <c r="Q10" i="1"/>
  <c r="S13" i="1"/>
  <c r="Q13" i="1"/>
  <c r="Q9" i="1"/>
  <c r="S9" i="1"/>
  <c r="Q11" i="1"/>
  <c r="S11" i="1"/>
  <c r="Q12" i="1"/>
  <c r="S12" i="1"/>
  <c r="Q16" i="1"/>
  <c r="S16" i="1"/>
  <c r="Q15" i="1"/>
  <c r="S15" i="1"/>
  <c r="Q14" i="1"/>
  <c r="S14" i="1"/>
  <c r="Q23" i="1"/>
  <c r="S23" i="1"/>
  <c r="S22" i="1"/>
  <c r="Q22" i="1"/>
  <c r="S21" i="1"/>
  <c r="Q21" i="1"/>
  <c r="S20" i="1"/>
  <c r="Q20" i="1"/>
  <c r="S18" i="1"/>
  <c r="Q18" i="1"/>
  <c r="S19" i="1" l="1"/>
  <c r="Q19" i="1"/>
  <c r="P4" i="1" l="1"/>
  <c r="P5" i="1"/>
</calcChain>
</file>

<file path=xl/sharedStrings.xml><?xml version="1.0" encoding="utf-8"?>
<sst xmlns="http://schemas.openxmlformats.org/spreadsheetml/2006/main" count="189" uniqueCount="82">
  <si>
    <t>No. CONTRATO</t>
  </si>
  <si>
    <t>No. OBJETO</t>
  </si>
  <si>
    <t>NOMBRE</t>
  </si>
  <si>
    <t>TELEFONO</t>
  </si>
  <si>
    <t>FECHA INICIO</t>
  </si>
  <si>
    <t>FECHA FINAL</t>
  </si>
  <si>
    <t>VALOR</t>
  </si>
  <si>
    <t>ADICIONALES</t>
  </si>
  <si>
    <t>PLAN A REALIZAR</t>
  </si>
  <si>
    <t>CONTRATISTA</t>
  </si>
  <si>
    <t xml:space="preserve">DIRECCIÓN </t>
  </si>
  <si>
    <t>PRORROGAS</t>
  </si>
  <si>
    <t>ESTADO ACTUAL</t>
  </si>
  <si>
    <t xml:space="preserve">VALOR PAGADO </t>
  </si>
  <si>
    <t>SALDOS</t>
  </si>
  <si>
    <t>No. CERTIF. PRESUPUESTAL (CDP)</t>
  </si>
  <si>
    <t>No. REGISTR. PRESUPUESTAL (RP)</t>
  </si>
  <si>
    <t>Cra 7 Nº 8-78 Barrio San Jorge 1 de LEBRIJA, SANTANDER</t>
  </si>
  <si>
    <t>MEJORAMIENTO DE VÍAS TERCIARIAS EN LEBRIJA, SANTANDER COLOMBIA RURAL</t>
  </si>
  <si>
    <t>GCS CONSTRUCCIONES SAS (RL/JAVIER ANTONIO GONZALEZ ARENAS)</t>
  </si>
  <si>
    <t>15/12/2023 (4 MESES)</t>
  </si>
  <si>
    <t>CALLE 61 # 17B-23 BUCARAMANGA</t>
  </si>
  <si>
    <t>23-00260</t>
  </si>
  <si>
    <t>23-00498</t>
  </si>
  <si>
    <t>MEJORAMIENTO DE VÍAS TERCIARIAS DE LOS TRAMOS PRIORIZADOS EN EL MUNICIPIO DE LEBRIJA, DEPARTAMENTO DE SANTANDER.</t>
  </si>
  <si>
    <t>CONNAR CONSTRUCCIONES Y ARQUITECTURA SAS (RL/ ROBERTO TRANSLAVIÑA ORDUÑA)</t>
  </si>
  <si>
    <t>Calle 36 N. 27 – 71 Oficina 714 Edificio millenium business tower BUCARAMANGA</t>
  </si>
  <si>
    <t>3213653112 – 6813444</t>
  </si>
  <si>
    <t>EN EJECUCION</t>
  </si>
  <si>
    <t>INTERVENTORÍA TÉCNICA, ADMINISTRATIVA, FINANCIERA Y AMBIENTAL DEL PROYECTO CUYO OBJETO ES MEJORAMIENTO DE VÍAS TERCIARIAS DE LOS TRAMOS PRIORIZADOS EN EL MUNICIPIO DE LEBRIJA, DEPARTAMENTO DE SANTANDER</t>
  </si>
  <si>
    <t xml:space="preserve">	INTERING SAS
(RL/CESAR AUGUSTO ARENAS HERNANDEZ)</t>
  </si>
  <si>
    <t>NA</t>
  </si>
  <si>
    <t>00294-2023</t>
  </si>
  <si>
    <t>00711-2023</t>
  </si>
  <si>
    <t>00716-2023</t>
  </si>
  <si>
    <t>FECHA FINAL CON NOVEDAD</t>
  </si>
  <si>
    <t>OBSERVACIONES</t>
  </si>
  <si>
    <t>CITAR AL CONTRATISTA E INTERVENTOR</t>
  </si>
  <si>
    <t xml:space="preserve">PLACA HUELLAS INVIAS-CITAR CONTRATISTA E INTERVENTOR-HUBO CESION- Y PROCESO POR INCUMPLIMIENTO </t>
  </si>
  <si>
    <t>OBRA
BIANUAL-REGALIAS-ING YANET</t>
  </si>
  <si>
    <t>INTERVENTORIA
BIANUAL-REGALIAS-ING YANET</t>
  </si>
  <si>
    <t>OBRA TERMINADA Y ENTREGADA POR EL MINISTERIO- PENDIENTE DESEMBOLSO DE 250 MILLONES POR PARTE DEL MINISTERIO-SE ENVIARON TODOS LOS DOCUEMNTOS SOLICITADOS- PENDIENTE REUNION CON EL SUPERVISOR DEL MINISTERIO PARA LIQUIDAR CONVENIO</t>
  </si>
  <si>
    <t>CONVENIO SACUDETE AL PARQUE AGUIRRE CON EL MINISTERIO DEL INTERIOR</t>
  </si>
  <si>
    <t>00699-2023</t>
  </si>
  <si>
    <t>MANTENIMIENTO DEL ESCENARIO DEPORTIVO COLISEO DEL MUNICIPIO DE LEBRIJA SANTANDER</t>
  </si>
  <si>
    <t>EN EJECUCION, YA SE REALIZO UN PAGO</t>
  </si>
  <si>
    <t>LIQUIDADO, EXP ING YANET</t>
  </si>
  <si>
    <t>EN PROCESO DE LIQUIDACION UNILATERAL POR INCUMPLIMIENTO, PENDIENTE REVISIOND E APLICACIÓN DE POLIZAS</t>
  </si>
  <si>
    <t>EN LIQUIDACION</t>
  </si>
  <si>
    <t>SUPERVISOR</t>
  </si>
  <si>
    <t>YANET DIAZ TORRES</t>
  </si>
  <si>
    <t>GONZALO CARVAJAL ARAUJO</t>
  </si>
  <si>
    <t>EN PROCESO DE LIQUIDACION</t>
  </si>
  <si>
    <t>CELEBRADO</t>
  </si>
  <si>
    <t>MEJORAMIENTO DE ESCENARIOS DEPORTIVOS DEL MUNICIPAL DE LEBRIJA SANTANDER</t>
  </si>
  <si>
    <t>ETAPA FINAL REVISION DE PRESUPUESTO</t>
  </si>
  <si>
    <t>MANTENIMIENTO SEDES EDUCATIVAS DEL MUNICIPIO DE LEBRIJA, SANTANDER</t>
  </si>
  <si>
    <t>REALIZACION DE PRESUPUESTO</t>
  </si>
  <si>
    <t>CONSTRUCCION DE OBRAS COMPLEMENTARIAS Y MANTENIMIENTO DEL CENTRO DE ACOPIO, MUNICIPIO DE LEBRIJA</t>
  </si>
  <si>
    <t>ADECUACION Y MANTENIMIENTO DE LA INFRAESTRUCTURA FISICA DEL PALACIO MUNICIPAL DE LEBRIJA SANTANDER</t>
  </si>
  <si>
    <t>MEJORAMIENTO DE SEDES EDUCATIVAS DEL MUNICIPIO DE LEBRIJA, SANTANDER</t>
  </si>
  <si>
    <t>ACUEDUCTOS VEREDALES</t>
  </si>
  <si>
    <t>CONSTRUCCION DE PLACA HUELLA EN EL BARRIO VILLA PARAISO  DEL MUNICIPIO DE LEBRIJA</t>
  </si>
  <si>
    <t>PROYECTO CIUDADELA EDUCATIVA ELIO ANTONIO DE LEBRIJA</t>
  </si>
  <si>
    <t>EJORAMIENTO DE INFRAESTRUCTURA EDUCATIVA DE LA ESCUELA FILO DE CRUCES DE LA INSTITUCIÓN EDUCATIVA LA VICTORIA DEL MUNICIPIO DE LEBRIJA- SANTANDER</t>
  </si>
  <si>
    <t>COTAZACIONES</t>
  </si>
  <si>
    <t>APROBACION POR PARTE DE VICTIMAS</t>
  </si>
  <si>
    <t>GESTION EN SECRETARIA DE EDUCACION NACIONAL</t>
  </si>
  <si>
    <t>GESTION DE RECURSO Y APROBACION POR LA GOBERNACION DE SANTANDER</t>
  </si>
  <si>
    <t>SUMINISTRO DE KIT DE AYUDAS HUMANITARIAS DE GESTION DE RIESGO</t>
  </si>
  <si>
    <t>FORMULACION DEL PROYECTO</t>
  </si>
  <si>
    <t>EMPRADIZACION BIBLIOTECA</t>
  </si>
  <si>
    <t>MANTENIMIENTO DE MAQUINARIA</t>
  </si>
  <si>
    <t>AUNAR ESFUERZOS CON LA EMPRESA DE SERVICIOS PUBLICOS EMPULEBRIJA ESP PARA GARANTIZAR LOS SUBSIDIOS DE LOS SERVICIOS DE ACUEDUCTO, ALCANTARILLADO Y ASEO PARA LOS USUARIOS DE ESTRATOS UNO (1), DOS (2) Y TRES (3) DEL MUNICIPIO DE LEBRIJA SANTANDER</t>
  </si>
  <si>
    <t>24-00265</t>
  </si>
  <si>
    <t xml:space="preserve">	EDUARDO VÁSQUEZ ZORRO</t>
  </si>
  <si>
    <t>SUMINISTRO DE COMBUSTIBLE PARA EL BANCO DE MAQUINARIA AMARILLA Y DEMAS VEHICULOS A CARGO DEL MUNICIPIO DE LEBRIJA. SANTANDER</t>
  </si>
  <si>
    <t>ORGANIZACIÓN TERPEL S.A</t>
  </si>
  <si>
    <t>ESTUDIOS Y DISEÑOS</t>
  </si>
  <si>
    <t>EJECUCIÓN</t>
  </si>
  <si>
    <t>CONTRATACIÓN</t>
  </si>
  <si>
    <t>CONTRATACIÓON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</si>
</sst>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&quot;$&quot;\ * #,##0.0000_-;\-&quot;$&quot;\ * #,##0.00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4" fontId="0" fillId="0" borderId="0" xfId="0" applyNumberFormat="1"/>
    <xf numFmtId="44" fontId="0" fillId="0" borderId="0" xfId="0" applyNumberFormat="1" applyAlignment="1">
      <alignment horizontal="center" vertical="center"/>
    </xf>
    <xf numFmtId="44" fontId="0" fillId="0" borderId="0" xfId="1" applyFont="1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2" fillId="2" borderId="0" xfId="0" applyNumberFormat="1" applyFont="1" applyFill="1" applyAlignment="1">
      <alignment horizontal="center" vertical="center" wrapText="1"/>
    </xf>
    <xf numFmtId="44" fontId="2" fillId="2" borderId="0" xfId="0" applyNumberFormat="1" applyFont="1" applyFill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4" fontId="4" fillId="0" borderId="1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/>
    </xf>
    <xf numFmtId="44" fontId="3" fillId="0" borderId="3" xfId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center" vertical="center"/>
    </xf>
    <xf numFmtId="4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4" fontId="0" fillId="0" borderId="1" xfId="0" applyNumberFormat="1" applyBorder="1"/>
    <xf numFmtId="0" fontId="0" fillId="0" borderId="1" xfId="0" applyBorder="1" applyAlignment="1">
      <alignment wrapText="1"/>
    </xf>
    <xf numFmtId="44" fontId="0" fillId="0" borderId="1" xfId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44" fontId="2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647700</xdr:colOff>
      <xdr:row>1</xdr:row>
      <xdr:rowOff>127000</xdr:rowOff>
    </xdr:from>
    <xdr:to>
      <xdr:col>43</xdr:col>
      <xdr:colOff>134620</xdr:colOff>
      <xdr:row>10</xdr:row>
      <xdr:rowOff>342900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00EF526-F27D-432B-AAE6-B3D5709E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1500" y="330200"/>
          <a:ext cx="16809720" cy="706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</xdr:row>
      <xdr:rowOff>0</xdr:rowOff>
    </xdr:from>
    <xdr:to>
      <xdr:col>43</xdr:col>
      <xdr:colOff>274320</xdr:colOff>
      <xdr:row>15</xdr:row>
      <xdr:rowOff>1028700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D201468-D802-4247-8F6C-D26F31DFE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93740" y="7658100"/>
          <a:ext cx="16916400" cy="444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698500</xdr:colOff>
      <xdr:row>23</xdr:row>
      <xdr:rowOff>533400</xdr:rowOff>
    </xdr:from>
    <xdr:to>
      <xdr:col>43</xdr:col>
      <xdr:colOff>185420</xdr:colOff>
      <xdr:row>70</xdr:row>
      <xdr:rowOff>22860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7E59F00-2151-47B8-9060-14D974EE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2300" y="18516600"/>
          <a:ext cx="16809720" cy="825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73</xdr:row>
      <xdr:rowOff>0</xdr:rowOff>
    </xdr:from>
    <xdr:to>
      <xdr:col>43</xdr:col>
      <xdr:colOff>274320</xdr:colOff>
      <xdr:row>144</xdr:row>
      <xdr:rowOff>30480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E36EBC4-43C1-4C1C-BAAB-F3D8A893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93740" y="27500580"/>
          <a:ext cx="16916400" cy="1301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CF6D-7256-4C8B-B324-F5961F037DF9}">
  <sheetPr>
    <pageSetUpPr fitToPage="1"/>
  </sheetPr>
  <dimension ref="A1:U24"/>
  <sheetViews>
    <sheetView tabSelected="1" view="pageBreakPreview" topLeftCell="B1" zoomScale="60" zoomScaleNormal="90" workbookViewId="0">
      <pane xSplit="1" ySplit="2" topLeftCell="C19" activePane="bottomRight" state="frozen"/>
      <selection activeCell="B1" sqref="B1"/>
      <selection pane="topRight" activeCell="C1" sqref="C1"/>
      <selection pane="bottomLeft" activeCell="B3" sqref="B3"/>
      <selection pane="bottomRight" activeCell="Q23" sqref="Q23"/>
    </sheetView>
  </sheetViews>
  <sheetFormatPr baseColWidth="10" defaultRowHeight="14.4" x14ac:dyDescent="0.3"/>
  <cols>
    <col min="1" max="1" width="15.109375" hidden="1" customWidth="1"/>
    <col min="2" max="2" width="58.6640625" customWidth="1"/>
    <col min="3" max="3" width="19.6640625" customWidth="1"/>
    <col min="4" max="4" width="15" hidden="1" customWidth="1"/>
    <col min="5" max="5" width="15.109375" hidden="1" customWidth="1"/>
    <col min="6" max="6" width="15.44140625" customWidth="1"/>
    <col min="7" max="7" width="14.109375" customWidth="1"/>
    <col min="8" max="8" width="14.109375" hidden="1" customWidth="1"/>
    <col min="9" max="9" width="21.21875" customWidth="1"/>
    <col min="10" max="10" width="17.88671875" style="3" hidden="1" customWidth="1"/>
    <col min="11" max="11" width="20.109375" hidden="1" customWidth="1"/>
    <col min="12" max="12" width="15.33203125" customWidth="1"/>
    <col min="13" max="13" width="19" customWidth="1"/>
    <col min="14" max="15" width="12.5546875" hidden="1" customWidth="1"/>
    <col min="16" max="16" width="20.21875" style="5" customWidth="1"/>
    <col min="17" max="18" width="20.109375" style="8" customWidth="1"/>
    <col min="19" max="19" width="22.6640625" style="11" customWidth="1"/>
    <col min="20" max="20" width="14.88671875" style="9" hidden="1" customWidth="1"/>
  </cols>
  <sheetData>
    <row r="1" spans="1:21" ht="15.6" x14ac:dyDescent="0.3">
      <c r="A1" s="34" t="s">
        <v>0</v>
      </c>
      <c r="B1" s="34" t="s">
        <v>1</v>
      </c>
      <c r="C1" s="44" t="s">
        <v>9</v>
      </c>
      <c r="D1" s="45"/>
      <c r="E1" s="46"/>
      <c r="F1" s="34" t="s">
        <v>4</v>
      </c>
      <c r="G1" s="34" t="s">
        <v>5</v>
      </c>
      <c r="H1" s="38" t="s">
        <v>35</v>
      </c>
      <c r="I1" s="34" t="s">
        <v>6</v>
      </c>
      <c r="J1" s="42" t="s">
        <v>7</v>
      </c>
      <c r="K1" s="34" t="s">
        <v>11</v>
      </c>
      <c r="L1" s="34" t="s">
        <v>12</v>
      </c>
      <c r="M1" s="34" t="s">
        <v>8</v>
      </c>
      <c r="N1" s="38" t="s">
        <v>15</v>
      </c>
      <c r="O1" s="38" t="s">
        <v>16</v>
      </c>
      <c r="P1" s="40" t="s">
        <v>13</v>
      </c>
      <c r="Q1" s="42" t="s">
        <v>14</v>
      </c>
      <c r="R1" s="24"/>
      <c r="S1" s="36" t="s">
        <v>36</v>
      </c>
      <c r="T1" s="34" t="s">
        <v>36</v>
      </c>
    </row>
    <row r="2" spans="1:21" ht="62.4" customHeight="1" x14ac:dyDescent="0.3">
      <c r="A2" s="35"/>
      <c r="B2" s="35"/>
      <c r="C2" s="12" t="s">
        <v>2</v>
      </c>
      <c r="D2" s="12" t="s">
        <v>10</v>
      </c>
      <c r="E2" s="12" t="s">
        <v>3</v>
      </c>
      <c r="F2" s="35"/>
      <c r="G2" s="35"/>
      <c r="H2" s="39"/>
      <c r="I2" s="35"/>
      <c r="J2" s="43"/>
      <c r="K2" s="35"/>
      <c r="L2" s="35"/>
      <c r="M2" s="35"/>
      <c r="N2" s="39"/>
      <c r="O2" s="39"/>
      <c r="P2" s="41"/>
      <c r="Q2" s="43"/>
      <c r="R2" s="24" t="s">
        <v>49</v>
      </c>
      <c r="S2" s="37"/>
      <c r="T2" s="35"/>
    </row>
    <row r="3" spans="1:21" ht="109.2" x14ac:dyDescent="0.3">
      <c r="A3" s="13" t="s">
        <v>32</v>
      </c>
      <c r="B3" s="14" t="s">
        <v>18</v>
      </c>
      <c r="C3" s="14" t="s">
        <v>19</v>
      </c>
      <c r="D3" s="14" t="s">
        <v>21</v>
      </c>
      <c r="E3" s="13">
        <v>3102055943</v>
      </c>
      <c r="F3" s="15">
        <v>45064</v>
      </c>
      <c r="G3" s="15">
        <v>45277</v>
      </c>
      <c r="H3" s="15">
        <v>45399</v>
      </c>
      <c r="I3" s="18">
        <v>4481907754</v>
      </c>
      <c r="J3" s="16" t="s">
        <v>31</v>
      </c>
      <c r="K3" s="20" t="s">
        <v>20</v>
      </c>
      <c r="L3" s="13" t="s">
        <v>28</v>
      </c>
      <c r="M3" s="14" t="s">
        <v>37</v>
      </c>
      <c r="N3" s="13" t="s">
        <v>22</v>
      </c>
      <c r="O3" s="13" t="s">
        <v>23</v>
      </c>
      <c r="P3" s="19">
        <v>0</v>
      </c>
      <c r="Q3" s="18">
        <v>4481907754</v>
      </c>
      <c r="R3" s="26" t="s">
        <v>51</v>
      </c>
      <c r="S3" s="21" t="s">
        <v>38</v>
      </c>
      <c r="T3" s="17" t="s">
        <v>45</v>
      </c>
      <c r="U3">
        <v>1</v>
      </c>
    </row>
    <row r="4" spans="1:21" ht="124.8" x14ac:dyDescent="0.3">
      <c r="A4" s="13" t="s">
        <v>33</v>
      </c>
      <c r="B4" s="14" t="s">
        <v>24</v>
      </c>
      <c r="C4" s="14" t="s">
        <v>25</v>
      </c>
      <c r="D4" s="14" t="s">
        <v>26</v>
      </c>
      <c r="E4" s="14" t="s">
        <v>27</v>
      </c>
      <c r="F4" s="15">
        <v>45287</v>
      </c>
      <c r="G4" s="15">
        <v>45469</v>
      </c>
      <c r="H4" s="15"/>
      <c r="I4" s="18">
        <v>1429827802</v>
      </c>
      <c r="J4" s="16"/>
      <c r="K4" s="13"/>
      <c r="L4" s="13" t="s">
        <v>53</v>
      </c>
      <c r="M4" s="13"/>
      <c r="N4" s="13">
        <v>923</v>
      </c>
      <c r="O4" s="13">
        <v>923</v>
      </c>
      <c r="P4" s="19">
        <f t="shared" ref="P4:P5" si="0">+I4</f>
        <v>1429827802</v>
      </c>
      <c r="Q4" s="18"/>
      <c r="R4" s="23" t="s">
        <v>50</v>
      </c>
      <c r="S4" s="21" t="s">
        <v>39</v>
      </c>
      <c r="T4" s="17" t="s">
        <v>46</v>
      </c>
      <c r="U4">
        <v>1</v>
      </c>
    </row>
    <row r="5" spans="1:21" ht="78" x14ac:dyDescent="0.3">
      <c r="A5" s="13" t="s">
        <v>34</v>
      </c>
      <c r="B5" s="14" t="s">
        <v>29</v>
      </c>
      <c r="C5" s="14" t="s">
        <v>30</v>
      </c>
      <c r="D5" s="14" t="s">
        <v>17</v>
      </c>
      <c r="E5" s="13">
        <v>3203233312</v>
      </c>
      <c r="F5" s="15">
        <v>45287</v>
      </c>
      <c r="G5" s="15">
        <v>45469</v>
      </c>
      <c r="H5" s="15"/>
      <c r="I5" s="18">
        <v>183552740</v>
      </c>
      <c r="J5" s="16"/>
      <c r="K5" s="13"/>
      <c r="L5" s="13" t="s">
        <v>53</v>
      </c>
      <c r="M5" s="13"/>
      <c r="N5" s="13">
        <v>923</v>
      </c>
      <c r="O5" s="13">
        <v>1023</v>
      </c>
      <c r="P5" s="19">
        <f t="shared" si="0"/>
        <v>183552740</v>
      </c>
      <c r="Q5" s="18"/>
      <c r="R5" s="23" t="s">
        <v>50</v>
      </c>
      <c r="S5" s="21" t="s">
        <v>40</v>
      </c>
      <c r="T5" s="17" t="s">
        <v>46</v>
      </c>
      <c r="U5">
        <v>1</v>
      </c>
    </row>
    <row r="6" spans="1:21" ht="31.2" hidden="1" customHeight="1" x14ac:dyDescent="0.3">
      <c r="A6" s="13">
        <v>1585</v>
      </c>
      <c r="B6" s="14" t="s">
        <v>42</v>
      </c>
      <c r="C6" s="33" t="s">
        <v>41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22" t="s">
        <v>48</v>
      </c>
      <c r="U6">
        <v>1</v>
      </c>
    </row>
    <row r="7" spans="1:21" ht="202.8" hidden="1" customHeight="1" x14ac:dyDescent="0.3">
      <c r="A7" s="1" t="s">
        <v>43</v>
      </c>
      <c r="B7" s="7" t="s">
        <v>44</v>
      </c>
      <c r="C7" s="1"/>
      <c r="D7" s="1"/>
      <c r="E7" s="1"/>
      <c r="F7" s="1"/>
      <c r="G7" s="1"/>
      <c r="H7" s="1"/>
      <c r="I7" s="2"/>
      <c r="J7" s="4"/>
      <c r="K7" s="1"/>
      <c r="L7" s="1"/>
      <c r="M7" s="1"/>
      <c r="N7" s="1"/>
      <c r="O7" s="1"/>
      <c r="P7" s="6"/>
      <c r="Q7" s="4"/>
      <c r="R7" s="27" t="s">
        <v>50</v>
      </c>
      <c r="S7" s="10" t="s">
        <v>52</v>
      </c>
      <c r="T7" s="25" t="s">
        <v>47</v>
      </c>
      <c r="U7">
        <v>1</v>
      </c>
    </row>
    <row r="8" spans="1:21" ht="218.4" hidden="1" customHeight="1" x14ac:dyDescent="0.3">
      <c r="A8" s="32">
        <v>2024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1" ht="39.6" customHeight="1" x14ac:dyDescent="0.3">
      <c r="A9" s="28" t="s">
        <v>31</v>
      </c>
      <c r="B9" s="29" t="s">
        <v>71</v>
      </c>
      <c r="C9" s="47" t="s">
        <v>31</v>
      </c>
      <c r="D9" s="47"/>
      <c r="E9" s="47"/>
      <c r="F9" s="47" t="s">
        <v>31</v>
      </c>
      <c r="G9" s="47" t="s">
        <v>31</v>
      </c>
      <c r="H9" s="48"/>
      <c r="I9" s="48"/>
      <c r="J9" s="49"/>
      <c r="K9" s="48"/>
      <c r="L9" s="47" t="s">
        <v>31</v>
      </c>
      <c r="M9" s="50" t="s">
        <v>80</v>
      </c>
      <c r="N9" s="48"/>
      <c r="O9" s="48"/>
      <c r="P9" s="51" t="s">
        <v>31</v>
      </c>
      <c r="Q9" s="52">
        <f>+I9</f>
        <v>0</v>
      </c>
      <c r="R9" s="53" t="s">
        <v>51</v>
      </c>
      <c r="S9" s="54" t="str">
        <f>+M9</f>
        <v>CONTRATACIÓN</v>
      </c>
      <c r="U9" s="9">
        <v>1</v>
      </c>
    </row>
    <row r="10" spans="1:21" ht="124.8" customHeight="1" x14ac:dyDescent="0.3">
      <c r="A10" s="31"/>
      <c r="B10" s="29" t="s">
        <v>76</v>
      </c>
      <c r="C10" s="55" t="s">
        <v>77</v>
      </c>
      <c r="D10" s="48"/>
      <c r="E10" s="48"/>
      <c r="F10" s="15">
        <v>45428</v>
      </c>
      <c r="G10" s="15">
        <v>45656</v>
      </c>
      <c r="H10" s="48"/>
      <c r="I10" s="51">
        <v>204805432</v>
      </c>
      <c r="J10" s="49"/>
      <c r="K10" s="48"/>
      <c r="L10" s="47" t="s">
        <v>31</v>
      </c>
      <c r="M10" s="48" t="s">
        <v>79</v>
      </c>
      <c r="N10" s="48"/>
      <c r="O10" s="48"/>
      <c r="P10" s="51" t="s">
        <v>31</v>
      </c>
      <c r="Q10" s="56">
        <f>+I10</f>
        <v>204805432</v>
      </c>
      <c r="R10" s="53" t="s">
        <v>51</v>
      </c>
      <c r="S10" s="57" t="str">
        <f t="shared" ref="S10" si="1">+M10</f>
        <v>EJECUCIÓN</v>
      </c>
      <c r="U10" s="9">
        <v>1</v>
      </c>
    </row>
    <row r="11" spans="1:21" ht="48.6" customHeight="1" x14ac:dyDescent="0.3">
      <c r="A11" s="28" t="s">
        <v>31</v>
      </c>
      <c r="B11" s="29" t="s">
        <v>78</v>
      </c>
      <c r="C11" s="47" t="s">
        <v>31</v>
      </c>
      <c r="D11" s="47"/>
      <c r="E11" s="47"/>
      <c r="F11" s="47" t="s">
        <v>31</v>
      </c>
      <c r="G11" s="47" t="s">
        <v>31</v>
      </c>
      <c r="H11" s="48"/>
      <c r="I11" s="51">
        <v>36400000</v>
      </c>
      <c r="J11" s="49"/>
      <c r="K11" s="48"/>
      <c r="L11" s="47" t="s">
        <v>31</v>
      </c>
      <c r="M11" s="50" t="s">
        <v>80</v>
      </c>
      <c r="N11" s="48"/>
      <c r="O11" s="48"/>
      <c r="P11" s="51" t="s">
        <v>31</v>
      </c>
      <c r="Q11" s="52">
        <f t="shared" ref="Q11:Q13" si="2">+I11</f>
        <v>36400000</v>
      </c>
      <c r="R11" s="53" t="s">
        <v>51</v>
      </c>
      <c r="S11" s="54" t="str">
        <f t="shared" ref="S11:S13" si="3">+M11</f>
        <v>CONTRATACIÓN</v>
      </c>
      <c r="U11" s="9">
        <v>2</v>
      </c>
    </row>
    <row r="12" spans="1:21" ht="51.6" customHeight="1" x14ac:dyDescent="0.3">
      <c r="A12" s="28" t="s">
        <v>31</v>
      </c>
      <c r="B12" s="29" t="s">
        <v>72</v>
      </c>
      <c r="C12" s="47" t="s">
        <v>31</v>
      </c>
      <c r="D12" s="47"/>
      <c r="E12" s="47"/>
      <c r="F12" s="47" t="s">
        <v>31</v>
      </c>
      <c r="G12" s="47" t="s">
        <v>31</v>
      </c>
      <c r="H12" s="48"/>
      <c r="I12" s="51">
        <v>411913529</v>
      </c>
      <c r="J12" s="49"/>
      <c r="K12" s="48"/>
      <c r="L12" s="47" t="s">
        <v>31</v>
      </c>
      <c r="M12" s="50" t="s">
        <v>80</v>
      </c>
      <c r="N12" s="48"/>
      <c r="O12" s="48"/>
      <c r="P12" s="51" t="s">
        <v>31</v>
      </c>
      <c r="Q12" s="52">
        <f t="shared" si="2"/>
        <v>411913529</v>
      </c>
      <c r="R12" s="53" t="s">
        <v>51</v>
      </c>
      <c r="S12" s="54" t="str">
        <f t="shared" si="3"/>
        <v>CONTRATACIÓN</v>
      </c>
      <c r="U12" s="9">
        <v>2</v>
      </c>
    </row>
    <row r="13" spans="1:21" ht="84.6" customHeight="1" x14ac:dyDescent="0.3">
      <c r="A13" s="30" t="s">
        <v>74</v>
      </c>
      <c r="B13" s="29" t="s">
        <v>73</v>
      </c>
      <c r="C13" s="55" t="s">
        <v>75</v>
      </c>
      <c r="D13" s="47"/>
      <c r="E13" s="47"/>
      <c r="F13" s="15">
        <v>45449</v>
      </c>
      <c r="G13" s="15">
        <v>45657</v>
      </c>
      <c r="H13" s="48"/>
      <c r="I13" s="51">
        <v>1628356536</v>
      </c>
      <c r="J13" s="49"/>
      <c r="K13" s="48"/>
      <c r="L13" s="47" t="s">
        <v>31</v>
      </c>
      <c r="M13" s="58" t="s">
        <v>79</v>
      </c>
      <c r="N13" s="48"/>
      <c r="O13" s="48"/>
      <c r="P13" s="51" t="s">
        <v>31</v>
      </c>
      <c r="Q13" s="56">
        <f t="shared" si="2"/>
        <v>1628356536</v>
      </c>
      <c r="R13" s="53" t="s">
        <v>51</v>
      </c>
      <c r="S13" s="57" t="str">
        <f t="shared" si="3"/>
        <v>EJECUCIÓN</v>
      </c>
      <c r="U13" s="9">
        <v>2</v>
      </c>
    </row>
    <row r="14" spans="1:21" ht="48" customHeight="1" x14ac:dyDescent="0.3">
      <c r="A14" s="28" t="s">
        <v>31</v>
      </c>
      <c r="B14" s="29" t="s">
        <v>62</v>
      </c>
      <c r="C14" s="47" t="s">
        <v>31</v>
      </c>
      <c r="D14" s="47"/>
      <c r="E14" s="47"/>
      <c r="F14" s="47" t="s">
        <v>31</v>
      </c>
      <c r="G14" s="47" t="s">
        <v>31</v>
      </c>
      <c r="H14" s="48"/>
      <c r="I14" s="51">
        <v>211754191.61000001</v>
      </c>
      <c r="J14" s="49"/>
      <c r="K14" s="48"/>
      <c r="L14" s="47" t="s">
        <v>31</v>
      </c>
      <c r="M14" s="55" t="s">
        <v>66</v>
      </c>
      <c r="N14" s="48"/>
      <c r="O14" s="48"/>
      <c r="P14" s="51" t="s">
        <v>31</v>
      </c>
      <c r="Q14" s="52">
        <f t="shared" ref="Q14" si="4">+I14</f>
        <v>211754191.61000001</v>
      </c>
      <c r="R14" s="53" t="s">
        <v>51</v>
      </c>
      <c r="S14" s="54" t="str">
        <f>+M14</f>
        <v>APROBACION POR PARTE DE VICTIMAS</v>
      </c>
      <c r="U14" s="9">
        <v>3</v>
      </c>
    </row>
    <row r="15" spans="1:21" ht="84.6" customHeight="1" x14ac:dyDescent="0.3">
      <c r="A15" s="28" t="s">
        <v>31</v>
      </c>
      <c r="B15" s="29" t="s">
        <v>63</v>
      </c>
      <c r="C15" s="47" t="s">
        <v>31</v>
      </c>
      <c r="D15" s="47"/>
      <c r="E15" s="47"/>
      <c r="F15" s="47" t="s">
        <v>31</v>
      </c>
      <c r="G15" s="47" t="s">
        <v>31</v>
      </c>
      <c r="H15" s="48"/>
      <c r="I15" s="51">
        <v>19609802058.099998</v>
      </c>
      <c r="J15" s="49"/>
      <c r="K15" s="48"/>
      <c r="L15" s="47" t="s">
        <v>31</v>
      </c>
      <c r="M15" s="55" t="s">
        <v>67</v>
      </c>
      <c r="N15" s="48"/>
      <c r="O15" s="48"/>
      <c r="P15" s="51" t="s">
        <v>31</v>
      </c>
      <c r="Q15" s="52">
        <f t="shared" ref="Q15" si="5">+I15</f>
        <v>19609802058.099998</v>
      </c>
      <c r="R15" s="53" t="s">
        <v>51</v>
      </c>
      <c r="S15" s="54" t="str">
        <f>+M15</f>
        <v>GESTION EN SECRETARIA DE EDUCACION NACIONAL</v>
      </c>
      <c r="U15" s="9">
        <v>3</v>
      </c>
    </row>
    <row r="16" spans="1:21" ht="108" customHeight="1" x14ac:dyDescent="0.3">
      <c r="A16" s="28" t="s">
        <v>31</v>
      </c>
      <c r="B16" s="29" t="s">
        <v>64</v>
      </c>
      <c r="C16" s="47" t="s">
        <v>31</v>
      </c>
      <c r="D16" s="47"/>
      <c r="E16" s="47"/>
      <c r="F16" s="47" t="s">
        <v>31</v>
      </c>
      <c r="G16" s="47" t="s">
        <v>31</v>
      </c>
      <c r="H16" s="48"/>
      <c r="I16" s="51">
        <v>377657026</v>
      </c>
      <c r="J16" s="49"/>
      <c r="K16" s="48"/>
      <c r="L16" s="47" t="s">
        <v>31</v>
      </c>
      <c r="M16" s="50" t="s">
        <v>68</v>
      </c>
      <c r="N16" s="48"/>
      <c r="O16" s="48"/>
      <c r="P16" s="51" t="s">
        <v>31</v>
      </c>
      <c r="Q16" s="52">
        <f t="shared" ref="Q16:Q17" si="6">+I16</f>
        <v>377657026</v>
      </c>
      <c r="R16" s="53" t="s">
        <v>51</v>
      </c>
      <c r="S16" s="54" t="str">
        <f>+M16</f>
        <v>GESTION DE RECURSO Y APROBACION POR LA GOBERNACION DE SANTANDER</v>
      </c>
      <c r="U16" s="9">
        <v>3</v>
      </c>
    </row>
    <row r="17" spans="1:21" ht="64.2" customHeight="1" x14ac:dyDescent="0.3">
      <c r="A17" s="28" t="s">
        <v>31</v>
      </c>
      <c r="B17" s="29" t="s">
        <v>59</v>
      </c>
      <c r="C17" s="47" t="s">
        <v>31</v>
      </c>
      <c r="D17" s="47"/>
      <c r="E17" s="47"/>
      <c r="F17" s="47" t="s">
        <v>31</v>
      </c>
      <c r="G17" s="47" t="s">
        <v>31</v>
      </c>
      <c r="H17" s="48"/>
      <c r="I17" s="51">
        <v>131003565.09</v>
      </c>
      <c r="J17" s="49"/>
      <c r="K17" s="48"/>
      <c r="L17" s="47" t="s">
        <v>31</v>
      </c>
      <c r="M17" s="55" t="s">
        <v>81</v>
      </c>
      <c r="N17" s="48"/>
      <c r="O17" s="48"/>
      <c r="P17" s="51" t="s">
        <v>31</v>
      </c>
      <c r="Q17" s="52">
        <f t="shared" si="6"/>
        <v>131003565.09</v>
      </c>
      <c r="R17" s="53" t="s">
        <v>51</v>
      </c>
      <c r="S17" s="54" t="str">
        <f t="shared" ref="S17" si="7">+M17</f>
        <v>CONTRATACIÓON</v>
      </c>
      <c r="U17" s="9">
        <v>3</v>
      </c>
    </row>
    <row r="18" spans="1:21" ht="51.6" customHeight="1" x14ac:dyDescent="0.3">
      <c r="A18" s="1" t="s">
        <v>31</v>
      </c>
      <c r="B18" s="29" t="s">
        <v>56</v>
      </c>
      <c r="C18" s="47" t="s">
        <v>31</v>
      </c>
      <c r="D18" s="47"/>
      <c r="E18" s="47"/>
      <c r="F18" s="47" t="s">
        <v>31</v>
      </c>
      <c r="G18" s="47" t="s">
        <v>31</v>
      </c>
      <c r="H18" s="47"/>
      <c r="I18" s="51">
        <v>347072387.08999997</v>
      </c>
      <c r="J18" s="47"/>
      <c r="K18" s="47"/>
      <c r="L18" s="47" t="s">
        <v>31</v>
      </c>
      <c r="M18" s="55" t="s">
        <v>57</v>
      </c>
      <c r="N18" s="47"/>
      <c r="O18" s="47"/>
      <c r="P18" s="47" t="s">
        <v>31</v>
      </c>
      <c r="Q18" s="52">
        <f>+I18</f>
        <v>347072387.08999997</v>
      </c>
      <c r="R18" s="55" t="s">
        <v>51</v>
      </c>
      <c r="S18" s="54" t="str">
        <f t="shared" ref="S18:S23" si="8">+M18</f>
        <v>REALIZACION DE PRESUPUESTO</v>
      </c>
      <c r="U18" s="9">
        <v>4</v>
      </c>
    </row>
    <row r="19" spans="1:21" ht="52.2" customHeight="1" x14ac:dyDescent="0.3">
      <c r="A19" s="1" t="s">
        <v>31</v>
      </c>
      <c r="B19" s="29" t="s">
        <v>54</v>
      </c>
      <c r="C19" s="47" t="s">
        <v>31</v>
      </c>
      <c r="D19" s="47"/>
      <c r="E19" s="47"/>
      <c r="F19" s="47" t="s">
        <v>31</v>
      </c>
      <c r="G19" s="47" t="s">
        <v>31</v>
      </c>
      <c r="H19" s="47"/>
      <c r="I19" s="51">
        <v>509299023.02999997</v>
      </c>
      <c r="J19" s="52"/>
      <c r="K19" s="47"/>
      <c r="L19" s="47" t="s">
        <v>31</v>
      </c>
      <c r="M19" s="55" t="s">
        <v>55</v>
      </c>
      <c r="N19" s="47"/>
      <c r="O19" s="47"/>
      <c r="P19" s="51" t="s">
        <v>31</v>
      </c>
      <c r="Q19" s="52">
        <f>+I19</f>
        <v>509299023.02999997</v>
      </c>
      <c r="R19" s="53" t="s">
        <v>51</v>
      </c>
      <c r="S19" s="54" t="str">
        <f t="shared" si="8"/>
        <v>ETAPA FINAL REVISION DE PRESUPUESTO</v>
      </c>
      <c r="U19" s="9">
        <v>4</v>
      </c>
    </row>
    <row r="20" spans="1:21" ht="99" customHeight="1" x14ac:dyDescent="0.3">
      <c r="A20" s="28" t="s">
        <v>31</v>
      </c>
      <c r="B20" s="29" t="s">
        <v>58</v>
      </c>
      <c r="C20" s="47" t="s">
        <v>31</v>
      </c>
      <c r="D20" s="47"/>
      <c r="E20" s="47"/>
      <c r="F20" s="47" t="s">
        <v>31</v>
      </c>
      <c r="G20" s="47" t="s">
        <v>31</v>
      </c>
      <c r="H20" s="48"/>
      <c r="I20" s="51">
        <v>228425391</v>
      </c>
      <c r="J20" s="49"/>
      <c r="K20" s="48"/>
      <c r="L20" s="47" t="s">
        <v>31</v>
      </c>
      <c r="M20" s="50" t="s">
        <v>68</v>
      </c>
      <c r="N20" s="48"/>
      <c r="O20" s="48"/>
      <c r="P20" s="51" t="s">
        <v>31</v>
      </c>
      <c r="Q20" s="52">
        <f t="shared" ref="Q20:Q22" si="9">+I20</f>
        <v>228425391</v>
      </c>
      <c r="R20" s="53" t="s">
        <v>51</v>
      </c>
      <c r="S20" s="54" t="str">
        <f t="shared" si="8"/>
        <v>GESTION DE RECURSO Y APROBACION POR LA GOBERNACION DE SANTANDER</v>
      </c>
      <c r="U20" s="9">
        <v>4</v>
      </c>
    </row>
    <row r="21" spans="1:21" ht="56.4" customHeight="1" x14ac:dyDescent="0.3">
      <c r="A21" s="28" t="s">
        <v>31</v>
      </c>
      <c r="B21" s="29" t="s">
        <v>60</v>
      </c>
      <c r="C21" s="47" t="s">
        <v>31</v>
      </c>
      <c r="D21" s="47"/>
      <c r="E21" s="47"/>
      <c r="F21" s="47" t="s">
        <v>31</v>
      </c>
      <c r="G21" s="47" t="s">
        <v>31</v>
      </c>
      <c r="H21" s="48"/>
      <c r="I21" s="51">
        <v>334446426.11000001</v>
      </c>
      <c r="J21" s="49"/>
      <c r="K21" s="48"/>
      <c r="L21" s="47" t="s">
        <v>31</v>
      </c>
      <c r="M21" s="55" t="s">
        <v>57</v>
      </c>
      <c r="N21" s="48"/>
      <c r="O21" s="48"/>
      <c r="P21" s="51" t="s">
        <v>31</v>
      </c>
      <c r="Q21" s="52">
        <f t="shared" si="9"/>
        <v>334446426.11000001</v>
      </c>
      <c r="R21" s="53" t="s">
        <v>51</v>
      </c>
      <c r="S21" s="54" t="str">
        <f t="shared" si="8"/>
        <v>REALIZACION DE PRESUPUESTO</v>
      </c>
      <c r="U21" s="9">
        <v>4</v>
      </c>
    </row>
    <row r="22" spans="1:21" ht="64.2" customHeight="1" x14ac:dyDescent="0.3">
      <c r="A22" s="28" t="s">
        <v>31</v>
      </c>
      <c r="B22" s="29" t="s">
        <v>69</v>
      </c>
      <c r="C22" s="47" t="s">
        <v>31</v>
      </c>
      <c r="D22" s="47"/>
      <c r="E22" s="47"/>
      <c r="F22" s="47" t="s">
        <v>31</v>
      </c>
      <c r="G22" s="47" t="s">
        <v>31</v>
      </c>
      <c r="H22" s="48"/>
      <c r="I22" s="51">
        <v>334446426.11000001</v>
      </c>
      <c r="J22" s="49"/>
      <c r="K22" s="48"/>
      <c r="L22" s="47" t="s">
        <v>31</v>
      </c>
      <c r="M22" s="55" t="s">
        <v>70</v>
      </c>
      <c r="N22" s="48"/>
      <c r="O22" s="48"/>
      <c r="P22" s="51" t="s">
        <v>31</v>
      </c>
      <c r="Q22" s="52">
        <f t="shared" si="9"/>
        <v>334446426.11000001</v>
      </c>
      <c r="R22" s="53" t="s">
        <v>51</v>
      </c>
      <c r="S22" s="54" t="str">
        <f t="shared" si="8"/>
        <v>FORMULACION DEL PROYECTO</v>
      </c>
      <c r="U22" s="9">
        <v>4</v>
      </c>
    </row>
    <row r="23" spans="1:21" ht="46.8" customHeight="1" x14ac:dyDescent="0.3">
      <c r="A23" s="28" t="s">
        <v>31</v>
      </c>
      <c r="B23" s="29" t="s">
        <v>61</v>
      </c>
      <c r="C23" s="47" t="s">
        <v>31</v>
      </c>
      <c r="D23" s="47"/>
      <c r="E23" s="47"/>
      <c r="F23" s="47" t="s">
        <v>31</v>
      </c>
      <c r="G23" s="47" t="s">
        <v>31</v>
      </c>
      <c r="H23" s="48"/>
      <c r="I23" s="51">
        <v>300000000</v>
      </c>
      <c r="J23" s="49"/>
      <c r="K23" s="48"/>
      <c r="L23" s="47" t="s">
        <v>31</v>
      </c>
      <c r="M23" s="55" t="s">
        <v>65</v>
      </c>
      <c r="N23" s="48"/>
      <c r="O23" s="48"/>
      <c r="P23" s="51" t="s">
        <v>31</v>
      </c>
      <c r="Q23" s="52">
        <f t="shared" ref="Q23" si="10">+I23</f>
        <v>300000000</v>
      </c>
      <c r="R23" s="53" t="s">
        <v>51</v>
      </c>
      <c r="S23" s="54" t="str">
        <f t="shared" si="8"/>
        <v>COTAZACIONES</v>
      </c>
      <c r="U23" s="9">
        <v>4</v>
      </c>
    </row>
    <row r="24" spans="1:21" ht="45.6" customHeight="1" x14ac:dyDescent="0.3"/>
  </sheetData>
  <autoFilter ref="A1:T6" xr:uid="{214E7EA3-2D79-4525-87E0-3D4978346718}">
    <filterColumn colId="2" showButton="0"/>
    <filterColumn colId="3" showButton="0"/>
  </autoFilter>
  <mergeCells count="19">
    <mergeCell ref="L1:L2"/>
    <mergeCell ref="H1:H2"/>
    <mergeCell ref="P1:P2"/>
    <mergeCell ref="K1:K2"/>
    <mergeCell ref="J1:J2"/>
    <mergeCell ref="T1:T2"/>
    <mergeCell ref="S1:S2"/>
    <mergeCell ref="O1:O2"/>
    <mergeCell ref="N1:N2"/>
    <mergeCell ref="M1:M2"/>
    <mergeCell ref="Q1:Q2"/>
    <mergeCell ref="A1:A2"/>
    <mergeCell ref="B1:B2"/>
    <mergeCell ref="F1:F2"/>
    <mergeCell ref="G1:G2"/>
    <mergeCell ref="I1:I2"/>
    <mergeCell ref="C1:E1"/>
    <mergeCell ref="A8:T8"/>
    <mergeCell ref="C6:S6"/>
  </mergeCells>
  <pageMargins left="0.7" right="0.7" top="0.75" bottom="0.75" header="0.3" footer="0.3"/>
  <pageSetup paperSize="14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Almeida</dc:creator>
  <cp:lastModifiedBy>Juan camilo Rios gonzalez</cp:lastModifiedBy>
  <cp:lastPrinted>2024-01-29T21:48:09Z</cp:lastPrinted>
  <dcterms:created xsi:type="dcterms:W3CDTF">2024-01-03T20:02:31Z</dcterms:created>
  <dcterms:modified xsi:type="dcterms:W3CDTF">2024-09-23T03:24:03Z</dcterms:modified>
</cp:coreProperties>
</file>